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JPG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FAIRES ME2CO\DOSSIER EN COURS\EC23051-DIJON- Ecole Greffes\2-ME2CO\3-PRO-DCE\3-DPGF\"/>
    </mc:Choice>
  </mc:AlternateContent>
  <xr:revisionPtr revIDLastSave="0" documentId="13_ncr:1_{0CD6E0A9-3A77-4E98-8AC3-E0A7C988EB19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Lot N°06 Page de garde" sheetId="1" r:id="rId1"/>
    <sheet name="Lot N°06 MEN. INT." sheetId="2" r:id="rId2"/>
    <sheet name="Lot N°06 PSE 1" sheetId="3" r:id="rId3"/>
  </sheets>
  <definedNames>
    <definedName name="_xlnm.Print_Titles" localSheetId="1">'Lot N°06 MEN. INT.'!$1:$2</definedName>
    <definedName name="_xlnm.Print_Titles" localSheetId="2">'Lot N°06 PSE 1'!$1:$2</definedName>
    <definedName name="_xlnm.Print_Area" localSheetId="1">'Lot N°06 MEN. INT.'!$A$1:$F$84</definedName>
    <definedName name="_xlnm.Print_Area" localSheetId="0">'Lot N°06 Page de garde'!$A$1:$A$52</definedName>
    <definedName name="_xlnm.Print_Area" localSheetId="2">'Lot N°06 PSE 1'!$A$1:$F$17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3" l="1"/>
  <c r="F15" i="3" s="1"/>
  <c r="E75" i="2"/>
  <c r="F15" i="2" l="1"/>
  <c r="F16" i="2"/>
  <c r="F18" i="2"/>
  <c r="F20" i="2"/>
  <c r="F24" i="2"/>
  <c r="F25" i="2"/>
  <c r="F26" i="2"/>
  <c r="F27" i="2"/>
  <c r="F28" i="2"/>
  <c r="F29" i="2"/>
  <c r="F30" i="2"/>
  <c r="F31" i="2"/>
  <c r="F32" i="2"/>
  <c r="F34" i="2"/>
  <c r="F40" i="2"/>
  <c r="F41" i="2"/>
  <c r="F43" i="2"/>
  <c r="F49" i="2"/>
  <c r="F50" i="2"/>
  <c r="F56" i="2"/>
  <c r="F58" i="2" s="1"/>
  <c r="F62" i="2"/>
  <c r="F63" i="2"/>
  <c r="F65" i="2"/>
  <c r="F69" i="2"/>
  <c r="F71" i="2"/>
  <c r="F8" i="3"/>
  <c r="F10" i="3"/>
  <c r="F16" i="3"/>
  <c r="F52" i="2" l="1"/>
  <c r="F45" i="2"/>
  <c r="F36" i="2"/>
  <c r="F75" i="2" l="1"/>
  <c r="F77" i="2"/>
  <c r="F81" i="2" s="1"/>
  <c r="F82" i="2" l="1"/>
  <c r="F83" i="2" s="1"/>
</calcChain>
</file>

<file path=xl/sharedStrings.xml><?xml version="1.0" encoding="utf-8"?>
<sst xmlns="http://schemas.openxmlformats.org/spreadsheetml/2006/main" count="263" uniqueCount="262">
  <si>
    <t>U</t>
  </si>
  <si>
    <t>Quantité indicative</t>
  </si>
  <si>
    <t>Prix unitaire H.T. en €</t>
  </si>
  <si>
    <t>Total H.T. en €</t>
  </si>
  <si>
    <t>MENUISERIES INTERIEURES</t>
  </si>
  <si>
    <t>CH2</t>
  </si>
  <si>
    <t>MENIN</t>
  </si>
  <si>
    <t>2</t>
  </si>
  <si>
    <t>Description et localisation des ouvrages</t>
  </si>
  <si>
    <t>CH3</t>
  </si>
  <si>
    <t xml:space="preserve">2 1 </t>
  </si>
  <si>
    <t>Amiante et Plomb - Pour mémoire</t>
  </si>
  <si>
    <t>P.M.</t>
  </si>
  <si>
    <t>ART</t>
  </si>
  <si>
    <t>009-G782</t>
  </si>
  <si>
    <t xml:space="preserve">2 2 </t>
  </si>
  <si>
    <t>Diagnostic PEMD - Pour mémoire</t>
  </si>
  <si>
    <t>P.M.</t>
  </si>
  <si>
    <t>ART</t>
  </si>
  <si>
    <t>009-G783</t>
  </si>
  <si>
    <t xml:space="preserve">2 3 </t>
  </si>
  <si>
    <t>Phasage du projet à considérer exhaustivement dans offre (Pour Mémoire)</t>
  </si>
  <si>
    <t>P.M.</t>
  </si>
  <si>
    <t>ART</t>
  </si>
  <si>
    <t>009-G784</t>
  </si>
  <si>
    <t xml:space="preserve">2 4 </t>
  </si>
  <si>
    <t>Visite d'état des lieux obligatoire (Pour Mémoire)</t>
  </si>
  <si>
    <t>P.M.</t>
  </si>
  <si>
    <t>ART</t>
  </si>
  <si>
    <t>009-G786</t>
  </si>
  <si>
    <t xml:space="preserve">2 5 </t>
  </si>
  <si>
    <t>Monte-matériaux mis à disposition de tous les lots par le lot GROS OEUVRE (cf. article au CCTP du lot en question) _ Passage chantier exclusivement par l'escalier latéral de l'aile en cours de travaux (Pour Mémoire)</t>
  </si>
  <si>
    <t>P.M.</t>
  </si>
  <si>
    <t>ART</t>
  </si>
  <si>
    <t>018-E385</t>
  </si>
  <si>
    <t xml:space="preserve">2 6 </t>
  </si>
  <si>
    <t>Protections du personnel, moyens d'approvisionnement, d'accès, de levage et de travail (Pour Mémoire)</t>
  </si>
  <si>
    <t>P.M.</t>
  </si>
  <si>
    <t>ART</t>
  </si>
  <si>
    <t>009-G785</t>
  </si>
  <si>
    <t>2.1</t>
  </si>
  <si>
    <t>BLOC-PORTE DE COMMUNICATION</t>
  </si>
  <si>
    <t>CH4</t>
  </si>
  <si>
    <t>2.1.1</t>
  </si>
  <si>
    <t>Blocs-portes isoplanes à âme pleine</t>
  </si>
  <si>
    <t>CH5</t>
  </si>
  <si>
    <t xml:space="preserve">2.1.1 1 </t>
  </si>
  <si>
    <t>Bloc-porte isoplane, finition stratifiée 9/10ème, à 1 vantail 83 x 204 ht cm</t>
  </si>
  <si>
    <t>U</t>
  </si>
  <si>
    <t>ART</t>
  </si>
  <si>
    <t>002-H689</t>
  </si>
  <si>
    <t xml:space="preserve">2.1.1 2 </t>
  </si>
  <si>
    <t>Bloc-porte isoplane, finition stratifiée 9/10ème, à 1 vantail 93 x 204 ht cm</t>
  </si>
  <si>
    <t>U</t>
  </si>
  <si>
    <t>ART</t>
  </si>
  <si>
    <t>002-H688</t>
  </si>
  <si>
    <t>2.1.2</t>
  </si>
  <si>
    <t>Portes coulissantes en applique</t>
  </si>
  <si>
    <t>CH5</t>
  </si>
  <si>
    <t xml:space="preserve">2.1.2 1 </t>
  </si>
  <si>
    <t>Porte coulissante en applique à 1 vantail, hors tout 90 x 210 ht cm (80 x 204 ht cm de passage)</t>
  </si>
  <si>
    <t>U</t>
  </si>
  <si>
    <t>ART</t>
  </si>
  <si>
    <t>009-C969</t>
  </si>
  <si>
    <t>Total BLOC-PORTE DE COMMUNICATION</t>
  </si>
  <si>
    <t>STOT</t>
  </si>
  <si>
    <t>2.2</t>
  </si>
  <si>
    <t>BLOCS-PORTES TECHNIQUES</t>
  </si>
  <si>
    <t>CH4</t>
  </si>
  <si>
    <t>2.2.1</t>
  </si>
  <si>
    <t>Blocs-portes à âme pleine à aptitude coupe-feu</t>
  </si>
  <si>
    <t>CH5</t>
  </si>
  <si>
    <t xml:space="preserve">2.2.1 1 </t>
  </si>
  <si>
    <t>Bloc-porte à 1 vantail, 53 x 204 ht cm, E30, finition prépeint</t>
  </si>
  <si>
    <t>U</t>
  </si>
  <si>
    <t>ART</t>
  </si>
  <si>
    <t>018-E125</t>
  </si>
  <si>
    <t xml:space="preserve">2.2.1 2 </t>
  </si>
  <si>
    <t>Bloc-porte à 1 vantail, 57 x 204 ht cm, E30, finition prépeint</t>
  </si>
  <si>
    <t>U</t>
  </si>
  <si>
    <t>ART</t>
  </si>
  <si>
    <t>018-E124</t>
  </si>
  <si>
    <t xml:space="preserve">2.2.1 3 </t>
  </si>
  <si>
    <t>Bloc-porte à 1 vantail, 70 x 204 ht cm, E30, finition prépeint</t>
  </si>
  <si>
    <t>U</t>
  </si>
  <si>
    <t>ART</t>
  </si>
  <si>
    <t>018-E123</t>
  </si>
  <si>
    <t xml:space="preserve">2.2.1 4 </t>
  </si>
  <si>
    <t>Bloc-porte à 1 vantail, 73 x 204 ht cm, E30, finition prépeint</t>
  </si>
  <si>
    <t>U</t>
  </si>
  <si>
    <t>ART</t>
  </si>
  <si>
    <t>018-E401</t>
  </si>
  <si>
    <t xml:space="preserve">2.2.1 5 </t>
  </si>
  <si>
    <t>Bloc-porte à 1 vantail, 76 x 204 ht cm, E30, finition prépeint</t>
  </si>
  <si>
    <t>U</t>
  </si>
  <si>
    <t>ART</t>
  </si>
  <si>
    <t>009-G885</t>
  </si>
  <si>
    <t xml:space="preserve">2.2.1 6 </t>
  </si>
  <si>
    <t>Bloc-porte à 1 vantail, 83 x 204 ht cm, E30, finition prépeint</t>
  </si>
  <si>
    <t>U</t>
  </si>
  <si>
    <t>ART</t>
  </si>
  <si>
    <t>018-E126</t>
  </si>
  <si>
    <t xml:space="preserve">2.2.1 7 </t>
  </si>
  <si>
    <t>Bloc-porte palière à 1 vantail, 83 x 204 ht cm, E30, finition stratifiée, Rw+C &gt;= 35 dB</t>
  </si>
  <si>
    <t>U</t>
  </si>
  <si>
    <t>ART</t>
  </si>
  <si>
    <t>009-D943</t>
  </si>
  <si>
    <t xml:space="preserve">2.2.1 8 </t>
  </si>
  <si>
    <t>Bloc-porte isoplane coupe-feu 1/2h, finition stratifiée, à 1 vantail d'environ 73 x 204 ht cm suivant plans, compris ferme-porte</t>
  </si>
  <si>
    <t>U</t>
  </si>
  <si>
    <t>ART</t>
  </si>
  <si>
    <t>009-H006</t>
  </si>
  <si>
    <t xml:space="preserve">2.2.1 9 </t>
  </si>
  <si>
    <t>Bloc-porte isoplane coupe-feu 1h (ou 1/2h suivant la réglementation adaptée au projet) sur escaliers, finition stratifiée, à 2 vantaux pour dimensions hors-tout d'environ 140 x 210 ht cm, compris ferme-porte</t>
  </si>
  <si>
    <t>U</t>
  </si>
  <si>
    <t>ART</t>
  </si>
  <si>
    <t>009-C977</t>
  </si>
  <si>
    <t>2.2.2</t>
  </si>
  <si>
    <t>Blocs-portes DAS</t>
  </si>
  <si>
    <t>CH5</t>
  </si>
  <si>
    <t xml:space="preserve">2.2.2 1 </t>
  </si>
  <si>
    <t>Bloc-porte DAS stratifiée à simple action, EI30, à 2 vantaux tiercés 150 (environ 92+50 de passage) x 210 ht cm hors-tout, compris ferme-porte</t>
  </si>
  <si>
    <t>U</t>
  </si>
  <si>
    <t>ART</t>
  </si>
  <si>
    <t>009-C980</t>
  </si>
  <si>
    <t>Total BLOCS-PORTES TECHNIQUES</t>
  </si>
  <si>
    <t>STOT</t>
  </si>
  <si>
    <t>2.3</t>
  </si>
  <si>
    <t>QUINCAILLERIE ET ACCESSOIRES DIVERS</t>
  </si>
  <si>
    <t>CH4</t>
  </si>
  <si>
    <t>2.3.1</t>
  </si>
  <si>
    <t>Plaque-béquilles électroniques</t>
  </si>
  <si>
    <t>CH5</t>
  </si>
  <si>
    <t xml:space="preserve">2.3.1 1 </t>
  </si>
  <si>
    <t>Dépose soignée et repose après-coup de plaque-béquilles électroniques existantes SmartHandle de chez SIMONS VOSS (stockage sur site par ENG)</t>
  </si>
  <si>
    <t>U</t>
  </si>
  <si>
    <t>ART</t>
  </si>
  <si>
    <t>018-E128</t>
  </si>
  <si>
    <t xml:space="preserve">2.3.1 2 </t>
  </si>
  <si>
    <t>Pose de plaque-béquilles électroniques SmartHandle de chez SIMONS VOSS sur portes supplémentaires au projet</t>
  </si>
  <si>
    <t>U</t>
  </si>
  <si>
    <t>ART</t>
  </si>
  <si>
    <t>018-E372</t>
  </si>
  <si>
    <t>2.3.2</t>
  </si>
  <si>
    <t>Mise en combinaison sur organigramme</t>
  </si>
  <si>
    <t>CH5</t>
  </si>
  <si>
    <t xml:space="preserve">2.3.2 1 </t>
  </si>
  <si>
    <t>Forfait pour fourniture et mise en combinaison (sur organigramme) de l'ensemble des menuiseries intérieures et extérieures du projet</t>
  </si>
  <si>
    <t>Ft</t>
  </si>
  <si>
    <t>ART</t>
  </si>
  <si>
    <t>001-D086</t>
  </si>
  <si>
    <t>Total QUINCAILLERIE ET ACCESSOIRES DIVERS</t>
  </si>
  <si>
    <t>STOT</t>
  </si>
  <si>
    <t>2.4</t>
  </si>
  <si>
    <t>TRAPPES DE VISITES</t>
  </si>
  <si>
    <t>CH4</t>
  </si>
  <si>
    <t>2.4.1</t>
  </si>
  <si>
    <t>Trappes de visite</t>
  </si>
  <si>
    <t>CH5</t>
  </si>
  <si>
    <t xml:space="preserve">2.4.1 1 </t>
  </si>
  <si>
    <t>Trappe de visite d'environ 40 x 40 cm, CF 1/4 h, finition prêt à peindre</t>
  </si>
  <si>
    <t>U</t>
  </si>
  <si>
    <t>ART</t>
  </si>
  <si>
    <t>004-F353</t>
  </si>
  <si>
    <t xml:space="preserve">2.4.1 2 </t>
  </si>
  <si>
    <t>Trappe de visite d'environ 40 x 40 cm en matériau adapté pour CF 1/4 h (avec PV en vigueur à l'appui en EXE), finition prêt à peindre</t>
  </si>
  <si>
    <t>U</t>
  </si>
  <si>
    <t>ART</t>
  </si>
  <si>
    <t>009-H010</t>
  </si>
  <si>
    <t>Total TRAPPES DE VISITES</t>
  </si>
  <si>
    <t>STOT</t>
  </si>
  <si>
    <t>2.5</t>
  </si>
  <si>
    <t>MEUBLES</t>
  </si>
  <si>
    <t>CH4</t>
  </si>
  <si>
    <t>2.5.1</t>
  </si>
  <si>
    <t>Meubles de rangement</t>
  </si>
  <si>
    <t>CH5</t>
  </si>
  <si>
    <t xml:space="preserve">2.5.1 1 </t>
  </si>
  <si>
    <t>Meuble pour frigo, rangement et penderie</t>
  </si>
  <si>
    <t>Ens</t>
  </si>
  <si>
    <t>ART</t>
  </si>
  <si>
    <t>018-E103</t>
  </si>
  <si>
    <t>Total MEUBLES</t>
  </si>
  <si>
    <t>STOT</t>
  </si>
  <si>
    <t>2.6</t>
  </si>
  <si>
    <t>PLINTHES</t>
  </si>
  <si>
    <t>CH4</t>
  </si>
  <si>
    <t>2.6.1</t>
  </si>
  <si>
    <t>Plinthes bois</t>
  </si>
  <si>
    <t>CH5</t>
  </si>
  <si>
    <t xml:space="preserve">2.6.1 1 </t>
  </si>
  <si>
    <t>Plinthes bois à peindre, hauteur d'environ 90 mm (à faire valider à l'architecte)</t>
  </si>
  <si>
    <t>ml</t>
  </si>
  <si>
    <t>ART</t>
  </si>
  <si>
    <t>000-K963</t>
  </si>
  <si>
    <t xml:space="preserve">2.6.1 2 </t>
  </si>
  <si>
    <t>Plinthes bois rampantes à crémaillères pour escalier, à peindre, hauteur d'environ 90 mm (à faire valider à l'architecte)</t>
  </si>
  <si>
    <t>ml</t>
  </si>
  <si>
    <t>ART</t>
  </si>
  <si>
    <t>009-E709</t>
  </si>
  <si>
    <t>Total PLINTHES</t>
  </si>
  <si>
    <t>STOT</t>
  </si>
  <si>
    <t>2.7</t>
  </si>
  <si>
    <t>COFFRES, HABILLAGES ET MOULURES</t>
  </si>
  <si>
    <t>CH4</t>
  </si>
  <si>
    <t>2.7.1</t>
  </si>
  <si>
    <t>Tablettes bois</t>
  </si>
  <si>
    <t>CH5</t>
  </si>
  <si>
    <t xml:space="preserve">2.7.1 1 </t>
  </si>
  <si>
    <t>Tablettes en médium prête à peindre, de 19 ou 22 mm d'épaisseur au choix de l'architecte ; en appui de l'ensemble des fenêtres "en niche" au projet (sur mesure, intégrées dans le doublage, le tout suivant plans et visite de l'entreprise)</t>
  </si>
  <si>
    <t>ml</t>
  </si>
  <si>
    <t>ART</t>
  </si>
  <si>
    <t>009-G643</t>
  </si>
  <si>
    <t>Total COFFRES, HABILLAGES ET MOULURES</t>
  </si>
  <si>
    <t>STOT</t>
  </si>
  <si>
    <t>2.8</t>
  </si>
  <si>
    <t>DIVERS</t>
  </si>
  <si>
    <t>CH4</t>
  </si>
  <si>
    <t>2.8.1</t>
  </si>
  <si>
    <t>Compte prorata</t>
  </si>
  <si>
    <t>CH5</t>
  </si>
  <si>
    <t xml:space="preserve">2.8.1 1 </t>
  </si>
  <si>
    <t>Provision de 1,5 % du montant du présent lot au compte prorata</t>
  </si>
  <si>
    <t>Ft</t>
  </si>
  <si>
    <t>ART</t>
  </si>
  <si>
    <t>018-E386</t>
  </si>
  <si>
    <t>Total DIVERS</t>
  </si>
  <si>
    <t>STOT</t>
  </si>
  <si>
    <t>Montant HT du Lot N°06 MENUISERIES INTERIEURES</t>
  </si>
  <si>
    <t>TOTHT</t>
  </si>
  <si>
    <t>TVA</t>
  </si>
  <si>
    <t>Montant TTC</t>
  </si>
  <si>
    <t>TOTTTC</t>
  </si>
  <si>
    <t>U</t>
  </si>
  <si>
    <t>Quantité indicative</t>
  </si>
  <si>
    <t>Prix unitaire H.T. en €</t>
  </si>
  <si>
    <t>Total H.T. en €</t>
  </si>
  <si>
    <t>MENUISERIES INTERIEURES</t>
  </si>
  <si>
    <t>CH2</t>
  </si>
  <si>
    <t>MENIN</t>
  </si>
  <si>
    <t>3</t>
  </si>
  <si>
    <t>Description et localisation des ouvrages</t>
  </si>
  <si>
    <t>CH3</t>
  </si>
  <si>
    <t>3.1</t>
  </si>
  <si>
    <t>QUINCAILLERIE ET ACCESSOIRES DIVERS</t>
  </si>
  <si>
    <t>CH4</t>
  </si>
  <si>
    <t>3.1.1</t>
  </si>
  <si>
    <t>Plaque-béquilles électroniques</t>
  </si>
  <si>
    <t>CH5</t>
  </si>
  <si>
    <t xml:space="preserve">3.1.1 1 </t>
  </si>
  <si>
    <t>Forfait pour fourniture de 60 plaque-béquilles électroniques SmartHandle de chez SIMONS VOSS identiques à celles existantes</t>
  </si>
  <si>
    <t>Ft</t>
  </si>
  <si>
    <t>ART</t>
  </si>
  <si>
    <t>018-E127</t>
  </si>
  <si>
    <t>Total QUINCAILLERIE ET ACCESSOIRES DIVERS</t>
  </si>
  <si>
    <t>STOT</t>
  </si>
  <si>
    <t>TOTHT</t>
  </si>
  <si>
    <t>TVA</t>
  </si>
  <si>
    <t>Montant TTC</t>
  </si>
  <si>
    <t>TOTTTC</t>
  </si>
  <si>
    <t>Montant TVA (10 %)</t>
  </si>
  <si>
    <t>Montant HT de la PSE 1 au Lot N°06 MENUISERIES INTERIEURES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</si>
</sst>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i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i/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righ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55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2" borderId="8" xfId="1" applyFill="1" applyBorder="1">
      <alignment horizontal="left" vertical="top" wrapText="1"/>
    </xf>
    <xf numFmtId="0" fontId="2" fillId="0" borderId="10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4" fillId="0" borderId="10" xfId="10" applyBorder="1">
      <alignment horizontal="left" vertical="top" wrapText="1"/>
    </xf>
    <xf numFmtId="0" fontId="1" fillId="0" borderId="8" xfId="1" applyBorder="1">
      <alignment horizontal="left" vertical="top" wrapText="1"/>
    </xf>
    <xf numFmtId="0" fontId="9" fillId="0" borderId="10" xfId="26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0" borderId="5" xfId="1" applyBorder="1">
      <alignment horizontal="left" vertical="top" wrapText="1"/>
    </xf>
    <xf numFmtId="0" fontId="9" fillId="0" borderId="18" xfId="26" applyBorder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4" fillId="0" borderId="17" xfId="14" applyBorder="1">
      <alignment horizontal="left" vertical="top" wrapText="1"/>
    </xf>
    <xf numFmtId="0" fontId="1" fillId="2" borderId="14" xfId="1" applyFill="1" applyBorder="1">
      <alignment horizontal="left" vertical="top" wrapText="1"/>
    </xf>
    <xf numFmtId="0" fontId="8" fillId="0" borderId="15" xfId="18" applyBorder="1">
      <alignment horizontal="left" vertical="top" wrapText="1"/>
    </xf>
    <xf numFmtId="0" fontId="8" fillId="0" borderId="10" xfId="18" applyBorder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8" xfId="17" applyFont="1" applyBorder="1" applyAlignment="1">
      <alignment horizontal="left" vertical="top" wrapText="1"/>
    </xf>
    <xf numFmtId="0" fontId="2" fillId="0" borderId="10" xfId="17" applyBorder="1">
      <alignment horizontal="righ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1" fillId="2" borderId="5" xfId="1" applyFill="1" applyBorder="1">
      <alignment horizontal="left" vertical="top" wrapText="1"/>
    </xf>
    <xf numFmtId="0" fontId="4" fillId="0" borderId="18" xfId="10" applyBorder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1" fillId="0" borderId="6" xfId="0" applyFont="1" applyBorder="1" applyAlignment="1" applyProtection="1">
      <alignment horizontal="left" vertical="top"/>
      <protection locked="0"/>
    </xf>
    <xf numFmtId="0" fontId="1" fillId="0" borderId="12" xfId="1" applyBorder="1">
      <alignment horizontal="left" vertical="top" wrapText="1"/>
    </xf>
    <xf numFmtId="164" fontId="0" fillId="0" borderId="6" xfId="0" applyNumberFormat="1" applyBorder="1" applyAlignment="1" applyProtection="1">
      <alignment horizontal="center" vertical="top" wrapText="1"/>
    </xf>
    <xf numFmtId="0" fontId="0" fillId="0" borderId="0" xfId="0" applyAlignment="1"/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30</xdr:row>
      <xdr:rowOff>96446</xdr:rowOff>
    </xdr:from>
    <xdr:to>
      <xdr:col>0</xdr:col>
      <xdr:colOff>3101715</xdr:colOff>
      <xdr:row>36</xdr:row>
      <xdr:rowOff>45914</xdr:rowOff>
    </xdr:to>
    <xdr:sp macro="" textlink="">
      <xdr:nvSpPr>
        <xdr:cNvPr id="3" name="Forme1"/>
        <xdr:cNvSpPr/>
      </xdr:nvSpPr>
      <xdr:spPr>
        <a:xfrm>
          <a:off x="693235" y="5803826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MAITRE D'OUVRAGE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MINISTERE DE LA JUSTICE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3450285</xdr:colOff>
      <xdr:row>30</xdr:row>
      <xdr:rowOff>96446</xdr:rowOff>
    </xdr:from>
    <xdr:to>
      <xdr:col>0</xdr:col>
      <xdr:colOff>6153150</xdr:colOff>
      <xdr:row>36</xdr:row>
      <xdr:rowOff>167640</xdr:rowOff>
    </xdr:to>
    <xdr:sp macro="" textlink="">
      <xdr:nvSpPr>
        <xdr:cNvPr id="4" name="Forme2"/>
        <xdr:cNvSpPr/>
      </xdr:nvSpPr>
      <xdr:spPr>
        <a:xfrm>
          <a:off x="3446475" y="5521886"/>
          <a:ext cx="2702865" cy="116466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Architecte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TABULA RASA (Architecture CHAUDONNERET &amp; DANON)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 Boulevard Georges Clemenceau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03.80.72.40.48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chaudonneret@tabularasa-architecte.fr</a:t>
          </a:r>
        </a:p>
      </xdr:txBody>
    </xdr:sp>
    <xdr:clientData/>
  </xdr:twoCellAnchor>
  <xdr:twoCellAnchor editAs="absolute">
    <xdr:from>
      <xdr:col>0</xdr:col>
      <xdr:colOff>684000</xdr:colOff>
      <xdr:row>7</xdr:row>
      <xdr:rowOff>117456</xdr:rowOff>
    </xdr:from>
    <xdr:to>
      <xdr:col>0</xdr:col>
      <xdr:colOff>5904000</xdr:colOff>
      <xdr:row>18</xdr:row>
      <xdr:rowOff>26669</xdr:rowOff>
    </xdr:to>
    <xdr:sp macro="" textlink="">
      <xdr:nvSpPr>
        <xdr:cNvPr id="5" name="Forme3"/>
        <xdr:cNvSpPr/>
      </xdr:nvSpPr>
      <xdr:spPr>
        <a:xfrm>
          <a:off x="684000" y="1384281"/>
          <a:ext cx="5220000" cy="1901843"/>
        </a:xfrm>
        <a:prstGeom prst="rect">
          <a:avLst/>
        </a:prstGeom>
        <a:solidFill>
          <a:srgbClr val="C0C0C0"/>
        </a:solidFill>
        <a:ln w="635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20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400" b="1" i="0">
              <a:solidFill>
                <a:srgbClr val="000000"/>
              </a:solidFill>
              <a:latin typeface="Arial Narrow"/>
            </a:rPr>
            <a:t>Mise aux normes du Bâtiment C et individualisation des studios</a:t>
          </a:r>
        </a:p>
        <a:p>
          <a:pPr algn="ctr"/>
          <a:endParaRPr sz="8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École Nationale des Greffes _ 5 Boulevard de la Marne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21000 DIJON</a:t>
          </a:r>
        </a:p>
      </xdr:txBody>
    </xdr:sp>
    <xdr:clientData/>
  </xdr:twoCellAnchor>
  <xdr:twoCellAnchor editAs="absolute">
    <xdr:from>
      <xdr:col>0</xdr:col>
      <xdr:colOff>684000</xdr:colOff>
      <xdr:row>16</xdr:row>
      <xdr:rowOff>164036</xdr:rowOff>
    </xdr:from>
    <xdr:to>
      <xdr:col>0</xdr:col>
      <xdr:colOff>5904000</xdr:colOff>
      <xdr:row>27</xdr:row>
      <xdr:rowOff>53415</xdr:rowOff>
    </xdr:to>
    <xdr:sp macro="" textlink="">
      <xdr:nvSpPr>
        <xdr:cNvPr id="6" name="Forme4"/>
        <xdr:cNvSpPr/>
      </xdr:nvSpPr>
      <xdr:spPr>
        <a:xfrm>
          <a:off x="693235" y="3208226"/>
          <a:ext cx="5239565" cy="19829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lang="fr-FR" sz="1800" b="1" i="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DECOMPOSITION DU PRIX GLOBAL ET FORFAITAIRE</a:t>
          </a:r>
        </a:p>
        <a:p>
          <a:pPr algn="ctr"/>
          <a:endParaRPr sz="18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D.P.G.F.</a:t>
          </a:r>
        </a:p>
        <a:p>
          <a:pPr algn="ctr"/>
          <a:endParaRPr sz="22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000" b="1" i="1">
              <a:solidFill>
                <a:srgbClr val="000000"/>
              </a:solidFill>
              <a:latin typeface="Arial Narrow"/>
            </a:rPr>
            <a:t>Lot N°06 MENUISERIES INTERIEURES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134937</xdr:rowOff>
    </xdr:from>
    <xdr:to>
      <xdr:col>0</xdr:col>
      <xdr:colOff>3101715</xdr:colOff>
      <xdr:row>49</xdr:row>
      <xdr:rowOff>84406</xdr:rowOff>
    </xdr:to>
    <xdr:sp macro="" textlink="">
      <xdr:nvSpPr>
        <xdr:cNvPr id="7" name="Forme5"/>
        <xdr:cNvSpPr/>
      </xdr:nvSpPr>
      <xdr:spPr>
        <a:xfrm>
          <a:off x="693235" y="8318817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Electricité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Pierre CESSOT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54 rue de Mirande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80 72 49 04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pierre.cessot@wanadoo.fr</a:t>
          </a:r>
        </a:p>
      </xdr:txBody>
    </xdr:sp>
    <xdr:clientData/>
  </xdr:twoCellAnchor>
  <xdr:twoCellAnchor editAs="absolute">
    <xdr:from>
      <xdr:col>0</xdr:col>
      <xdr:colOff>684000</xdr:colOff>
      <xdr:row>37</xdr:row>
      <xdr:rowOff>20442</xdr:rowOff>
    </xdr:from>
    <xdr:to>
      <xdr:col>0</xdr:col>
      <xdr:colOff>3135810</xdr:colOff>
      <xdr:row>42</xdr:row>
      <xdr:rowOff>160410</xdr:rowOff>
    </xdr:to>
    <xdr:sp macro="" textlink="">
      <xdr:nvSpPr>
        <xdr:cNvPr id="8" name="Forme6"/>
        <xdr:cNvSpPr/>
      </xdr:nvSpPr>
      <xdr:spPr>
        <a:xfrm>
          <a:off x="693235" y="7061322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Economiste et BET Structure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ME2CO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208, rue des Cordiers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71000 MACON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85 21 93 41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me2co@btp-ingenieriesolutions.com</a:t>
          </a:r>
        </a:p>
      </xdr:txBody>
    </xdr:sp>
    <xdr:clientData/>
  </xdr:twoCellAnchor>
  <xdr:twoCellAnchor editAs="absolute">
    <xdr:from>
      <xdr:col>0</xdr:col>
      <xdr:colOff>3416190</xdr:colOff>
      <xdr:row>37</xdr:row>
      <xdr:rowOff>20442</xdr:rowOff>
    </xdr:from>
    <xdr:to>
      <xdr:col>0</xdr:col>
      <xdr:colOff>5904000</xdr:colOff>
      <xdr:row>42</xdr:row>
      <xdr:rowOff>160410</xdr:rowOff>
    </xdr:to>
    <xdr:sp macro="" textlink="">
      <xdr:nvSpPr>
        <xdr:cNvPr id="9" name="Forme7"/>
        <xdr:cNvSpPr/>
      </xdr:nvSpPr>
      <xdr:spPr>
        <a:xfrm>
          <a:off x="3450052" y="7061322"/>
          <a:ext cx="2482748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Thermique et Fluides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CSI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 Boulevard Rembrandt Bâtiment Apogée C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03.80.66.33.12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csi@betcsi.fr</a:t>
          </a:r>
        </a:p>
      </xdr:txBody>
    </xdr:sp>
    <xdr:clientData/>
  </xdr:twoCellAnchor>
  <xdr:twoCellAnchor editAs="absolute">
    <xdr:from>
      <xdr:col>0</xdr:col>
      <xdr:colOff>3450285</xdr:colOff>
      <xdr:row>43</xdr:row>
      <xdr:rowOff>134937</xdr:rowOff>
    </xdr:from>
    <xdr:to>
      <xdr:col>0</xdr:col>
      <xdr:colOff>5904000</xdr:colOff>
      <xdr:row>49</xdr:row>
      <xdr:rowOff>84406</xdr:rowOff>
    </xdr:to>
    <xdr:sp macro="" textlink="">
      <xdr:nvSpPr>
        <xdr:cNvPr id="10" name="Forme8"/>
        <xdr:cNvSpPr/>
      </xdr:nvSpPr>
      <xdr:spPr>
        <a:xfrm>
          <a:off x="3466174" y="8318817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174285</xdr:colOff>
      <xdr:row>5</xdr:row>
      <xdr:rowOff>135277</xdr:rowOff>
    </xdr:from>
    <xdr:to>
      <xdr:col>0</xdr:col>
      <xdr:colOff>6411810</xdr:colOff>
      <xdr:row>5</xdr:row>
      <xdr:rowOff>135277</xdr:rowOff>
    </xdr:to>
    <xdr:cxnSp macro="">
      <xdr:nvCxnSpPr>
        <xdr:cNvPr id="11" name="Forme9"/>
        <xdr:cNvCxnSpPr/>
      </xdr:nvCxnSpPr>
      <xdr:spPr>
        <a:xfrm>
          <a:off x="193461" y="1080157"/>
          <a:ext cx="6239113" cy="0"/>
        </a:xfrm>
        <a:prstGeom prst="line">
          <a:avLst/>
        </a:prstGeom>
        <a:ln w="31750">
          <a:solidFill>
            <a:srgbClr val="C0C0C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68190</xdr:colOff>
      <xdr:row>0</xdr:row>
      <xdr:rowOff>84419</xdr:rowOff>
    </xdr:from>
    <xdr:to>
      <xdr:col>0</xdr:col>
      <xdr:colOff>1620000</xdr:colOff>
      <xdr:row>5</xdr:row>
      <xdr:rowOff>111535</xdr:rowOff>
    </xdr:to>
    <xdr:pic>
      <xdr:nvPicPr>
        <xdr:cNvPr id="12" name="Forme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09" y="80609"/>
          <a:ext cx="4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4060380</xdr:colOff>
      <xdr:row>0</xdr:row>
      <xdr:rowOff>112852</xdr:rowOff>
    </xdr:from>
    <xdr:to>
      <xdr:col>0</xdr:col>
      <xdr:colOff>6705600</xdr:colOff>
      <xdr:row>5</xdr:row>
      <xdr:rowOff>54668</xdr:rowOff>
    </xdr:to>
    <xdr:sp macro="" textlink="">
      <xdr:nvSpPr>
        <xdr:cNvPr id="13" name="Forme11"/>
        <xdr:cNvSpPr/>
      </xdr:nvSpPr>
      <xdr:spPr>
        <a:xfrm>
          <a:off x="4064190" y="112852"/>
          <a:ext cx="2641410" cy="84288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ME2CO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208, rue des Cordiers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71000 MACON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03 85 21 93 41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Email : me2co@btp-ingenieriesolutions.com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1198500</xdr:colOff>
      <xdr:row>0</xdr:row>
      <xdr:rowOff>417130</xdr:rowOff>
    </xdr:from>
    <xdr:to>
      <xdr:col>5</xdr:col>
      <xdr:colOff>894375</xdr:colOff>
      <xdr:row>0</xdr:row>
      <xdr:rowOff>968324</xdr:rowOff>
    </xdr:to>
    <xdr:sp macro="" textlink="">
      <xdr:nvSpPr>
        <xdr:cNvPr id="3" name="Forme1"/>
        <xdr:cNvSpPr/>
      </xdr:nvSpPr>
      <xdr:spPr>
        <a:xfrm>
          <a:off x="1668522" y="417130"/>
          <a:ext cx="4893261" cy="545478"/>
        </a:xfrm>
        <a:prstGeom prst="rect">
          <a:avLst/>
        </a:prstGeom>
        <a:noFill/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b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Mise aux normes du Bâtiment C et individualisation des studios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École Nationale des Greffes _ 5 Boulevard de la Marne 21000 DIJON</a:t>
          </a:r>
        </a:p>
      </xdr:txBody>
    </xdr:sp>
    <xdr:clientData/>
  </xdr:twoCellAnchor>
  <xdr:twoCellAnchor editAs="absolute">
    <xdr:from>
      <xdr:col>3</xdr:col>
      <xdr:colOff>630660</xdr:colOff>
      <xdr:row>0</xdr:row>
      <xdr:rowOff>16043</xdr:rowOff>
    </xdr:from>
    <xdr:to>
      <xdr:col>5</xdr:col>
      <xdr:colOff>894375</xdr:colOff>
      <xdr:row>0</xdr:row>
      <xdr:rowOff>417130</xdr:rowOff>
    </xdr:to>
    <xdr:sp macro="" textlink="">
      <xdr:nvSpPr>
        <xdr:cNvPr id="4" name="Forme2"/>
        <xdr:cNvSpPr/>
      </xdr:nvSpPr>
      <xdr:spPr>
        <a:xfrm>
          <a:off x="4780957" y="16043"/>
          <a:ext cx="1780826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MS Shell Dlg"/>
            </a:rPr>
            <a:t>D.P.G.F.</a:t>
          </a:r>
        </a:p>
      </xdr:txBody>
    </xdr:sp>
    <xdr:clientData/>
  </xdr:twoCellAnchor>
  <xdr:twoCellAnchor editAs="absolute">
    <xdr:from>
      <xdr:col>1</xdr:col>
      <xdr:colOff>1198500</xdr:colOff>
      <xdr:row>0</xdr:row>
      <xdr:rowOff>16043</xdr:rowOff>
    </xdr:from>
    <xdr:to>
      <xdr:col>3</xdr:col>
      <xdr:colOff>630660</xdr:colOff>
      <xdr:row>0</xdr:row>
      <xdr:rowOff>417130</xdr:rowOff>
    </xdr:to>
    <xdr:sp macro="" textlink="">
      <xdr:nvSpPr>
        <xdr:cNvPr id="5" name="Forme3"/>
        <xdr:cNvSpPr/>
      </xdr:nvSpPr>
      <xdr:spPr>
        <a:xfrm>
          <a:off x="1668522" y="16043"/>
          <a:ext cx="3112435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Arial"/>
            </a:rPr>
            <a:t>Lot N°06 MENUISERIES INTERIEURES</a:t>
          </a:r>
        </a:p>
      </xdr:txBody>
    </xdr:sp>
    <xdr:clientData/>
  </xdr:twoCellAnchor>
  <xdr:twoCellAnchor editAs="absolute">
    <xdr:from>
      <xdr:col>0</xdr:col>
      <xdr:colOff>56760</xdr:colOff>
      <xdr:row>0</xdr:row>
      <xdr:rowOff>22562</xdr:rowOff>
    </xdr:from>
    <xdr:to>
      <xdr:col>1</xdr:col>
      <xdr:colOff>1046880</xdr:colOff>
      <xdr:row>0</xdr:row>
      <xdr:rowOff>968324</xdr:rowOff>
    </xdr:to>
    <xdr:pic>
      <xdr:nvPicPr>
        <xdr:cNvPr id="6" name="Forme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17" y="32087"/>
          <a:ext cx="40" cy="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1198500</xdr:colOff>
      <xdr:row>0</xdr:row>
      <xdr:rowOff>516254</xdr:rowOff>
    </xdr:from>
    <xdr:to>
      <xdr:col>5</xdr:col>
      <xdr:colOff>894375</xdr:colOff>
      <xdr:row>0</xdr:row>
      <xdr:rowOff>968323</xdr:rowOff>
    </xdr:to>
    <xdr:sp macro="" textlink="">
      <xdr:nvSpPr>
        <xdr:cNvPr id="3" name="Forme1"/>
        <xdr:cNvSpPr/>
      </xdr:nvSpPr>
      <xdr:spPr>
        <a:xfrm>
          <a:off x="1665225" y="504824"/>
          <a:ext cx="5041305" cy="463499"/>
        </a:xfrm>
        <a:prstGeom prst="rect">
          <a:avLst/>
        </a:prstGeom>
        <a:noFill/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b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Mise aux normes du Bâtiment C et individualisation des studios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École Nationale des Greffes _ 5 Boulevard de la Marne 21000 DIJON</a:t>
          </a:r>
        </a:p>
      </xdr:txBody>
    </xdr:sp>
    <xdr:clientData/>
  </xdr:twoCellAnchor>
  <xdr:twoCellAnchor editAs="absolute">
    <xdr:from>
      <xdr:col>3</xdr:col>
      <xdr:colOff>626850</xdr:colOff>
      <xdr:row>0</xdr:row>
      <xdr:rowOff>16043</xdr:rowOff>
    </xdr:from>
    <xdr:to>
      <xdr:col>5</xdr:col>
      <xdr:colOff>894375</xdr:colOff>
      <xdr:row>0</xdr:row>
      <xdr:rowOff>510540</xdr:rowOff>
    </xdr:to>
    <xdr:sp macro="" textlink="">
      <xdr:nvSpPr>
        <xdr:cNvPr id="4" name="Forme2"/>
        <xdr:cNvSpPr/>
      </xdr:nvSpPr>
      <xdr:spPr>
        <a:xfrm>
          <a:off x="4865475" y="16043"/>
          <a:ext cx="1841055" cy="488782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MS Shell Dlg"/>
            </a:rPr>
            <a:t>D.P.G.F.</a:t>
          </a:r>
        </a:p>
      </xdr:txBody>
    </xdr:sp>
    <xdr:clientData/>
  </xdr:twoCellAnchor>
  <xdr:twoCellAnchor editAs="absolute">
    <xdr:from>
      <xdr:col>1</xdr:col>
      <xdr:colOff>1198500</xdr:colOff>
      <xdr:row>0</xdr:row>
      <xdr:rowOff>16043</xdr:rowOff>
    </xdr:from>
    <xdr:to>
      <xdr:col>3</xdr:col>
      <xdr:colOff>626850</xdr:colOff>
      <xdr:row>0</xdr:row>
      <xdr:rowOff>510540</xdr:rowOff>
    </xdr:to>
    <xdr:sp macro="" textlink="">
      <xdr:nvSpPr>
        <xdr:cNvPr id="5" name="Forme3"/>
        <xdr:cNvSpPr/>
      </xdr:nvSpPr>
      <xdr:spPr>
        <a:xfrm>
          <a:off x="1665225" y="16043"/>
          <a:ext cx="3200250" cy="488782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Arial"/>
            </a:rPr>
            <a:t>Lot N°06 MENUISERIES INTERIEURES</a:t>
          </a:r>
        </a:p>
        <a:p>
          <a:pPr algn="l"/>
          <a:r>
            <a:rPr lang="fr-FR" sz="1000" b="1" i="1" u="sng">
              <a:solidFill>
                <a:srgbClr val="000000"/>
              </a:solidFill>
              <a:latin typeface="Arial"/>
            </a:rPr>
            <a:t>PSE 1 : Fourniture de 60 plaque-béquilles</a:t>
          </a:r>
        </a:p>
      </xdr:txBody>
    </xdr:sp>
    <xdr:clientData/>
  </xdr:twoCellAnchor>
  <xdr:twoCellAnchor editAs="absolute">
    <xdr:from>
      <xdr:col>0</xdr:col>
      <xdr:colOff>60570</xdr:colOff>
      <xdr:row>0</xdr:row>
      <xdr:rowOff>18752</xdr:rowOff>
    </xdr:from>
    <xdr:to>
      <xdr:col>1</xdr:col>
      <xdr:colOff>1050690</xdr:colOff>
      <xdr:row>0</xdr:row>
      <xdr:rowOff>972134</xdr:rowOff>
    </xdr:to>
    <xdr:pic>
      <xdr:nvPicPr>
        <xdr:cNvPr id="6" name="Forme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17" y="32087"/>
          <a:ext cx="40" cy="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15D9-4A80-4FFC-BC2A-799D4FCAF1A9}">
  <sheetPr>
    <pageSetUpPr fitToPage="1"/>
  </sheetPr>
  <dimension ref="A1"/>
  <sheetViews>
    <sheetView showGridLines="0" view="pageBreakPreview" zoomScaleNormal="100" zoomScaleSheetLayoutView="100" workbookViewId="0">
      <selection activeCell="B2" sqref="B2"/>
    </sheetView>
  </sheetViews>
  <sheetFormatPr baseColWidth="10" defaultColWidth="10.6640625" defaultRowHeight="14.4" x14ac:dyDescent="0.3"/>
  <cols>
    <col min="1" max="1" width="98.6640625" customWidth="1"/>
    <col min="2" max="2" width="10.6640625" customWidth="1"/>
  </cols>
  <sheetData/>
  <printOptions horizontalCentered="1"/>
  <pageMargins left="0.47244094488188981" right="0.47244094488188981" top="0.47244094488188981" bottom="0.47244094488188981" header="0.74803149606299213" footer="0.74803149606299213"/>
  <pageSetup paperSize="9" scale="9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3354D-B8FF-49DD-BC70-55AF898BF878}">
  <sheetPr>
    <pageSetUpPr fitToPage="1"/>
  </sheetPr>
  <dimension ref="A1:ZZ85"/>
  <sheetViews>
    <sheetView showGridLines="0" tabSelected="1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82" sqref="A82"/>
    </sheetView>
  </sheetViews>
  <sheetFormatPr baseColWidth="10" defaultColWidth="10.6640625" defaultRowHeight="14.4" x14ac:dyDescent="0.3"/>
  <cols>
    <col min="1" max="1" width="6.77734375" customWidth="1"/>
    <col min="2" max="2" width="49.77734375" customWidth="1"/>
    <col min="3" max="3" width="5.33203125" customWidth="1"/>
    <col min="4" max="5" width="11.33203125" customWidth="1"/>
    <col min="6" max="6" width="13.77734375" customWidth="1"/>
    <col min="7" max="7" width="10.6640625" customWidth="1"/>
    <col min="701" max="703" width="10.6640625" customWidth="1"/>
  </cols>
  <sheetData>
    <row r="1" spans="1:702" ht="81" customHeight="1" x14ac:dyDescent="0.3">
      <c r="A1" s="46"/>
      <c r="B1" s="47"/>
      <c r="C1" s="47"/>
      <c r="D1" s="47"/>
      <c r="E1" s="47"/>
      <c r="F1" s="48"/>
    </row>
    <row r="2" spans="1:702" ht="43.2" x14ac:dyDescent="0.3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3">
      <c r="A3" s="6"/>
      <c r="B3" s="7"/>
      <c r="C3" s="8"/>
      <c r="D3" s="8"/>
      <c r="E3" s="8"/>
      <c r="F3" s="9"/>
    </row>
    <row r="4" spans="1:702" x14ac:dyDescent="0.3">
      <c r="A4" s="10"/>
      <c r="B4" s="11" t="s">
        <v>4</v>
      </c>
      <c r="C4" s="12"/>
      <c r="D4" s="12"/>
      <c r="E4" s="12"/>
      <c r="F4" s="13"/>
      <c r="ZY4" t="s">
        <v>5</v>
      </c>
      <c r="ZZ4" s="14" t="s">
        <v>6</v>
      </c>
    </row>
    <row r="5" spans="1:702" x14ac:dyDescent="0.3">
      <c r="A5" s="10" t="s">
        <v>7</v>
      </c>
      <c r="B5" s="15" t="s">
        <v>8</v>
      </c>
      <c r="C5" s="12"/>
      <c r="D5" s="12"/>
      <c r="E5" s="12"/>
      <c r="F5" s="13"/>
      <c r="ZY5" t="s">
        <v>9</v>
      </c>
      <c r="ZZ5" s="14"/>
    </row>
    <row r="6" spans="1:702" x14ac:dyDescent="0.3">
      <c r="A6" s="16" t="s">
        <v>10</v>
      </c>
      <c r="B6" s="17" t="s">
        <v>11</v>
      </c>
      <c r="C6" s="49" t="s">
        <v>12</v>
      </c>
      <c r="D6" s="19"/>
      <c r="E6" s="20"/>
      <c r="F6" s="21"/>
      <c r="ZY6" t="s">
        <v>13</v>
      </c>
      <c r="ZZ6" s="14" t="s">
        <v>14</v>
      </c>
    </row>
    <row r="7" spans="1:702" x14ac:dyDescent="0.3">
      <c r="A7" s="16" t="s">
        <v>15</v>
      </c>
      <c r="B7" s="17" t="s">
        <v>16</v>
      </c>
      <c r="C7" s="49" t="s">
        <v>17</v>
      </c>
      <c r="D7" s="19"/>
      <c r="E7" s="20"/>
      <c r="F7" s="21"/>
      <c r="ZY7" t="s">
        <v>18</v>
      </c>
      <c r="ZZ7" s="14" t="s">
        <v>19</v>
      </c>
    </row>
    <row r="8" spans="1:702" ht="22.8" x14ac:dyDescent="0.3">
      <c r="A8" s="16" t="s">
        <v>20</v>
      </c>
      <c r="B8" s="17" t="s">
        <v>21</v>
      </c>
      <c r="C8" s="49" t="s">
        <v>22</v>
      </c>
      <c r="D8" s="19"/>
      <c r="E8" s="20"/>
      <c r="F8" s="21"/>
      <c r="ZY8" t="s">
        <v>23</v>
      </c>
      <c r="ZZ8" s="14" t="s">
        <v>24</v>
      </c>
    </row>
    <row r="9" spans="1:702" x14ac:dyDescent="0.3">
      <c r="A9" s="16" t="s">
        <v>25</v>
      </c>
      <c r="B9" s="17" t="s">
        <v>26</v>
      </c>
      <c r="C9" s="49" t="s">
        <v>27</v>
      </c>
      <c r="D9" s="19"/>
      <c r="E9" s="20"/>
      <c r="F9" s="21"/>
      <c r="ZY9" t="s">
        <v>28</v>
      </c>
      <c r="ZZ9" s="14" t="s">
        <v>29</v>
      </c>
    </row>
    <row r="10" spans="1:702" ht="45.6" x14ac:dyDescent="0.3">
      <c r="A10" s="16" t="s">
        <v>30</v>
      </c>
      <c r="B10" s="17" t="s">
        <v>31</v>
      </c>
      <c r="C10" s="49" t="s">
        <v>32</v>
      </c>
      <c r="D10" s="19"/>
      <c r="E10" s="20"/>
      <c r="F10" s="21"/>
      <c r="ZY10" t="s">
        <v>33</v>
      </c>
      <c r="ZZ10" s="14" t="s">
        <v>34</v>
      </c>
    </row>
    <row r="11" spans="1:702" ht="22.8" x14ac:dyDescent="0.3">
      <c r="A11" s="50" t="s">
        <v>35</v>
      </c>
      <c r="B11" s="17" t="s">
        <v>36</v>
      </c>
      <c r="C11" s="49" t="s">
        <v>37</v>
      </c>
      <c r="D11" s="19"/>
      <c r="E11" s="20"/>
      <c r="F11" s="21"/>
      <c r="ZY11" t="s">
        <v>38</v>
      </c>
      <c r="ZZ11" s="14" t="s">
        <v>39</v>
      </c>
    </row>
    <row r="12" spans="1:702" x14ac:dyDescent="0.3">
      <c r="A12" s="22"/>
      <c r="B12" s="23"/>
      <c r="C12" s="49"/>
      <c r="D12" s="19"/>
      <c r="E12" s="20"/>
      <c r="F12" s="21"/>
      <c r="ZZ12" s="14"/>
    </row>
    <row r="13" spans="1:702" x14ac:dyDescent="0.3">
      <c r="A13" s="24" t="s">
        <v>40</v>
      </c>
      <c r="B13" s="25" t="s">
        <v>41</v>
      </c>
      <c r="C13" s="12"/>
      <c r="D13" s="12"/>
      <c r="E13" s="12"/>
      <c r="F13" s="13"/>
      <c r="ZY13" t="s">
        <v>42</v>
      </c>
      <c r="ZZ13" s="14"/>
    </row>
    <row r="14" spans="1:702" x14ac:dyDescent="0.3">
      <c r="A14" s="26" t="s">
        <v>43</v>
      </c>
      <c r="B14" s="27" t="s">
        <v>44</v>
      </c>
      <c r="C14" s="12"/>
      <c r="D14" s="12"/>
      <c r="E14" s="12"/>
      <c r="F14" s="13"/>
      <c r="ZY14" t="s">
        <v>45</v>
      </c>
      <c r="ZZ14" s="14"/>
    </row>
    <row r="15" spans="1:702" ht="22.8" x14ac:dyDescent="0.3">
      <c r="A15" s="16" t="s">
        <v>46</v>
      </c>
      <c r="B15" s="17" t="s">
        <v>47</v>
      </c>
      <c r="C15" s="18" t="s">
        <v>48</v>
      </c>
      <c r="D15" s="19">
        <v>3</v>
      </c>
      <c r="E15" s="20"/>
      <c r="F15" s="21">
        <f>ROUND(D15*E15,2)</f>
        <v>0</v>
      </c>
      <c r="ZY15" t="s">
        <v>49</v>
      </c>
      <c r="ZZ15" s="14" t="s">
        <v>50</v>
      </c>
    </row>
    <row r="16" spans="1:702" ht="22.8" x14ac:dyDescent="0.3">
      <c r="A16" s="16" t="s">
        <v>51</v>
      </c>
      <c r="B16" s="17" t="s">
        <v>52</v>
      </c>
      <c r="C16" s="18" t="s">
        <v>53</v>
      </c>
      <c r="D16" s="19">
        <v>2</v>
      </c>
      <c r="E16" s="20"/>
      <c r="F16" s="21">
        <f>ROUND(D16*E16,2)</f>
        <v>0</v>
      </c>
      <c r="ZY16" t="s">
        <v>54</v>
      </c>
      <c r="ZZ16" s="14" t="s">
        <v>55</v>
      </c>
    </row>
    <row r="17" spans="1:702" x14ac:dyDescent="0.3">
      <c r="A17" s="10" t="s">
        <v>56</v>
      </c>
      <c r="B17" s="28" t="s">
        <v>57</v>
      </c>
      <c r="C17" s="12"/>
      <c r="D17" s="12"/>
      <c r="E17" s="12"/>
      <c r="F17" s="13"/>
      <c r="ZY17" t="s">
        <v>58</v>
      </c>
      <c r="ZZ17" s="14"/>
    </row>
    <row r="18" spans="1:702" ht="22.8" x14ac:dyDescent="0.3">
      <c r="A18" s="16" t="s">
        <v>59</v>
      </c>
      <c r="B18" s="17" t="s">
        <v>60</v>
      </c>
      <c r="C18" s="18" t="s">
        <v>61</v>
      </c>
      <c r="D18" s="19">
        <v>111</v>
      </c>
      <c r="E18" s="20"/>
      <c r="F18" s="21">
        <f>ROUND(D18*E18,2)</f>
        <v>0</v>
      </c>
      <c r="ZY18" t="s">
        <v>62</v>
      </c>
      <c r="ZZ18" s="14" t="s">
        <v>63</v>
      </c>
    </row>
    <row r="19" spans="1:702" x14ac:dyDescent="0.3">
      <c r="A19" s="29"/>
      <c r="B19" s="30"/>
      <c r="C19" s="12"/>
      <c r="D19" s="12"/>
      <c r="E19" s="12"/>
      <c r="F19" s="31"/>
    </row>
    <row r="20" spans="1:702" x14ac:dyDescent="0.3">
      <c r="A20" s="32"/>
      <c r="B20" s="33" t="s">
        <v>64</v>
      </c>
      <c r="C20" s="12"/>
      <c r="D20" s="12"/>
      <c r="E20" s="12"/>
      <c r="F20" s="34">
        <f>SUBTOTAL(109,F14:F19)</f>
        <v>0</v>
      </c>
      <c r="G20" s="35"/>
      <c r="ZY20" t="s">
        <v>65</v>
      </c>
    </row>
    <row r="21" spans="1:702" x14ac:dyDescent="0.3">
      <c r="A21" s="36"/>
      <c r="B21" s="37"/>
      <c r="C21" s="12"/>
      <c r="D21" s="12"/>
      <c r="E21" s="12"/>
      <c r="F21" s="9"/>
    </row>
    <row r="22" spans="1:702" x14ac:dyDescent="0.3">
      <c r="A22" s="24" t="s">
        <v>66</v>
      </c>
      <c r="B22" s="25" t="s">
        <v>67</v>
      </c>
      <c r="C22" s="12"/>
      <c r="D22" s="12"/>
      <c r="E22" s="12"/>
      <c r="F22" s="13"/>
      <c r="ZY22" t="s">
        <v>68</v>
      </c>
      <c r="ZZ22" s="14"/>
    </row>
    <row r="23" spans="1:702" x14ac:dyDescent="0.3">
      <c r="A23" s="26" t="s">
        <v>69</v>
      </c>
      <c r="B23" s="27" t="s">
        <v>70</v>
      </c>
      <c r="C23" s="12"/>
      <c r="D23" s="12"/>
      <c r="E23" s="12"/>
      <c r="F23" s="13"/>
      <c r="ZY23" t="s">
        <v>71</v>
      </c>
      <c r="ZZ23" s="14"/>
    </row>
    <row r="24" spans="1:702" x14ac:dyDescent="0.3">
      <c r="A24" s="16" t="s">
        <v>72</v>
      </c>
      <c r="B24" s="17" t="s">
        <v>73</v>
      </c>
      <c r="C24" s="18" t="s">
        <v>74</v>
      </c>
      <c r="D24" s="19">
        <v>3</v>
      </c>
      <c r="E24" s="20"/>
      <c r="F24" s="21">
        <f t="shared" ref="F24:F32" si="0">ROUND(D24*E24,2)</f>
        <v>0</v>
      </c>
      <c r="ZY24" t="s">
        <v>75</v>
      </c>
      <c r="ZZ24" s="14" t="s">
        <v>76</v>
      </c>
    </row>
    <row r="25" spans="1:702" x14ac:dyDescent="0.3">
      <c r="A25" s="16" t="s">
        <v>77</v>
      </c>
      <c r="B25" s="17" t="s">
        <v>78</v>
      </c>
      <c r="C25" s="18" t="s">
        <v>79</v>
      </c>
      <c r="D25" s="19">
        <v>1</v>
      </c>
      <c r="E25" s="20"/>
      <c r="F25" s="21">
        <f t="shared" si="0"/>
        <v>0</v>
      </c>
      <c r="ZY25" t="s">
        <v>80</v>
      </c>
      <c r="ZZ25" s="14" t="s">
        <v>81</v>
      </c>
    </row>
    <row r="26" spans="1:702" x14ac:dyDescent="0.3">
      <c r="A26" s="16" t="s">
        <v>82</v>
      </c>
      <c r="B26" s="17" t="s">
        <v>83</v>
      </c>
      <c r="C26" s="18" t="s">
        <v>84</v>
      </c>
      <c r="D26" s="19">
        <v>4</v>
      </c>
      <c r="E26" s="20"/>
      <c r="F26" s="21">
        <f t="shared" si="0"/>
        <v>0</v>
      </c>
      <c r="ZY26" t="s">
        <v>85</v>
      </c>
      <c r="ZZ26" s="14" t="s">
        <v>86</v>
      </c>
    </row>
    <row r="27" spans="1:702" x14ac:dyDescent="0.3">
      <c r="A27" s="16" t="s">
        <v>87</v>
      </c>
      <c r="B27" s="17" t="s">
        <v>88</v>
      </c>
      <c r="C27" s="18" t="s">
        <v>89</v>
      </c>
      <c r="D27" s="19">
        <v>14</v>
      </c>
      <c r="E27" s="20"/>
      <c r="F27" s="21">
        <f t="shared" si="0"/>
        <v>0</v>
      </c>
      <c r="ZY27" t="s">
        <v>90</v>
      </c>
      <c r="ZZ27" s="14" t="s">
        <v>91</v>
      </c>
    </row>
    <row r="28" spans="1:702" x14ac:dyDescent="0.3">
      <c r="A28" s="16" t="s">
        <v>92</v>
      </c>
      <c r="B28" s="17" t="s">
        <v>93</v>
      </c>
      <c r="C28" s="18" t="s">
        <v>94</v>
      </c>
      <c r="D28" s="19">
        <v>6</v>
      </c>
      <c r="E28" s="20"/>
      <c r="F28" s="21">
        <f t="shared" si="0"/>
        <v>0</v>
      </c>
      <c r="ZY28" t="s">
        <v>95</v>
      </c>
      <c r="ZZ28" s="14" t="s">
        <v>96</v>
      </c>
    </row>
    <row r="29" spans="1:702" x14ac:dyDescent="0.3">
      <c r="A29" s="16" t="s">
        <v>97</v>
      </c>
      <c r="B29" s="17" t="s">
        <v>98</v>
      </c>
      <c r="C29" s="18" t="s">
        <v>99</v>
      </c>
      <c r="D29" s="19">
        <v>46</v>
      </c>
      <c r="E29" s="20"/>
      <c r="F29" s="21">
        <f t="shared" si="0"/>
        <v>0</v>
      </c>
      <c r="ZY29" t="s">
        <v>100</v>
      </c>
      <c r="ZZ29" s="14" t="s">
        <v>101</v>
      </c>
    </row>
    <row r="30" spans="1:702" ht="22.8" x14ac:dyDescent="0.3">
      <c r="A30" s="16" t="s">
        <v>102</v>
      </c>
      <c r="B30" s="17" t="s">
        <v>103</v>
      </c>
      <c r="C30" s="18" t="s">
        <v>104</v>
      </c>
      <c r="D30" s="19">
        <v>113</v>
      </c>
      <c r="E30" s="20"/>
      <c r="F30" s="21">
        <f t="shared" si="0"/>
        <v>0</v>
      </c>
      <c r="ZY30" t="s">
        <v>105</v>
      </c>
      <c r="ZZ30" s="14" t="s">
        <v>106</v>
      </c>
    </row>
    <row r="31" spans="1:702" ht="22.8" x14ac:dyDescent="0.3">
      <c r="A31" s="16" t="s">
        <v>107</v>
      </c>
      <c r="B31" s="17" t="s">
        <v>108</v>
      </c>
      <c r="C31" s="18" t="s">
        <v>109</v>
      </c>
      <c r="D31" s="19">
        <v>9</v>
      </c>
      <c r="E31" s="20"/>
      <c r="F31" s="21">
        <f t="shared" si="0"/>
        <v>0</v>
      </c>
      <c r="ZY31" t="s">
        <v>110</v>
      </c>
      <c r="ZZ31" s="14" t="s">
        <v>111</v>
      </c>
    </row>
    <row r="32" spans="1:702" ht="45.6" x14ac:dyDescent="0.3">
      <c r="A32" s="16" t="s">
        <v>112</v>
      </c>
      <c r="B32" s="17" t="s">
        <v>113</v>
      </c>
      <c r="C32" s="18" t="s">
        <v>114</v>
      </c>
      <c r="D32" s="19">
        <v>6</v>
      </c>
      <c r="E32" s="20"/>
      <c r="F32" s="21">
        <f t="shared" si="0"/>
        <v>0</v>
      </c>
      <c r="ZY32" t="s">
        <v>115</v>
      </c>
      <c r="ZZ32" s="14" t="s">
        <v>116</v>
      </c>
    </row>
    <row r="33" spans="1:702" x14ac:dyDescent="0.3">
      <c r="A33" s="10" t="s">
        <v>117</v>
      </c>
      <c r="B33" s="28" t="s">
        <v>118</v>
      </c>
      <c r="C33" s="12"/>
      <c r="D33" s="12"/>
      <c r="E33" s="12"/>
      <c r="F33" s="13"/>
      <c r="ZY33" t="s">
        <v>119</v>
      </c>
      <c r="ZZ33" s="14"/>
    </row>
    <row r="34" spans="1:702" ht="34.200000000000003" x14ac:dyDescent="0.3">
      <c r="A34" s="16" t="s">
        <v>120</v>
      </c>
      <c r="B34" s="17" t="s">
        <v>121</v>
      </c>
      <c r="C34" s="18" t="s">
        <v>122</v>
      </c>
      <c r="D34" s="19">
        <v>8</v>
      </c>
      <c r="E34" s="20"/>
      <c r="F34" s="21">
        <f>ROUND(D34*E34,2)</f>
        <v>0</v>
      </c>
      <c r="ZY34" t="s">
        <v>123</v>
      </c>
      <c r="ZZ34" s="14" t="s">
        <v>124</v>
      </c>
    </row>
    <row r="35" spans="1:702" x14ac:dyDescent="0.3">
      <c r="A35" s="29"/>
      <c r="B35" s="30"/>
      <c r="C35" s="12"/>
      <c r="D35" s="12"/>
      <c r="E35" s="12"/>
      <c r="F35" s="31"/>
    </row>
    <row r="36" spans="1:702" x14ac:dyDescent="0.3">
      <c r="A36" s="32"/>
      <c r="B36" s="33" t="s">
        <v>125</v>
      </c>
      <c r="C36" s="12"/>
      <c r="D36" s="12"/>
      <c r="E36" s="12"/>
      <c r="F36" s="34">
        <f>SUBTOTAL(109,F23:F35)</f>
        <v>0</v>
      </c>
      <c r="G36" s="35"/>
      <c r="ZY36" t="s">
        <v>126</v>
      </c>
    </row>
    <row r="37" spans="1:702" x14ac:dyDescent="0.3">
      <c r="A37" s="36"/>
      <c r="B37" s="37"/>
      <c r="C37" s="12"/>
      <c r="D37" s="12"/>
      <c r="E37" s="12"/>
      <c r="F37" s="9"/>
    </row>
    <row r="38" spans="1:702" x14ac:dyDescent="0.3">
      <c r="A38" s="24" t="s">
        <v>127</v>
      </c>
      <c r="B38" s="25" t="s">
        <v>128</v>
      </c>
      <c r="C38" s="12"/>
      <c r="D38" s="12"/>
      <c r="E38" s="12"/>
      <c r="F38" s="13"/>
      <c r="ZY38" t="s">
        <v>129</v>
      </c>
      <c r="ZZ38" s="14"/>
    </row>
    <row r="39" spans="1:702" x14ac:dyDescent="0.3">
      <c r="A39" s="26" t="s">
        <v>130</v>
      </c>
      <c r="B39" s="27" t="s">
        <v>131</v>
      </c>
      <c r="C39" s="12"/>
      <c r="D39" s="12"/>
      <c r="E39" s="12"/>
      <c r="F39" s="13"/>
      <c r="ZY39" t="s">
        <v>132</v>
      </c>
      <c r="ZZ39" s="14"/>
    </row>
    <row r="40" spans="1:702" ht="34.200000000000003" x14ac:dyDescent="0.3">
      <c r="A40" s="16" t="s">
        <v>133</v>
      </c>
      <c r="B40" s="17" t="s">
        <v>134</v>
      </c>
      <c r="C40" s="18" t="s">
        <v>135</v>
      </c>
      <c r="D40" s="19">
        <v>57</v>
      </c>
      <c r="E40" s="20"/>
      <c r="F40" s="21">
        <f>ROUND(D40*E40,2)</f>
        <v>0</v>
      </c>
      <c r="ZY40" t="s">
        <v>136</v>
      </c>
      <c r="ZZ40" s="14" t="s">
        <v>137</v>
      </c>
    </row>
    <row r="41" spans="1:702" ht="22.8" x14ac:dyDescent="0.3">
      <c r="A41" s="16" t="s">
        <v>138</v>
      </c>
      <c r="B41" s="17" t="s">
        <v>139</v>
      </c>
      <c r="C41" s="18" t="s">
        <v>140</v>
      </c>
      <c r="D41" s="19">
        <v>60</v>
      </c>
      <c r="E41" s="20"/>
      <c r="F41" s="21">
        <f>ROUND(D41*E41,2)</f>
        <v>0</v>
      </c>
      <c r="ZY41" t="s">
        <v>141</v>
      </c>
      <c r="ZZ41" s="14" t="s">
        <v>142</v>
      </c>
    </row>
    <row r="42" spans="1:702" x14ac:dyDescent="0.3">
      <c r="A42" s="10" t="s">
        <v>143</v>
      </c>
      <c r="B42" s="28" t="s">
        <v>144</v>
      </c>
      <c r="C42" s="12"/>
      <c r="D42" s="12"/>
      <c r="E42" s="12"/>
      <c r="F42" s="13"/>
      <c r="ZY42" t="s">
        <v>145</v>
      </c>
      <c r="ZZ42" s="14"/>
    </row>
    <row r="43" spans="1:702" ht="34.200000000000003" x14ac:dyDescent="0.3">
      <c r="A43" s="16" t="s">
        <v>146</v>
      </c>
      <c r="B43" s="17" t="s">
        <v>147</v>
      </c>
      <c r="C43" s="18" t="s">
        <v>148</v>
      </c>
      <c r="D43" s="19">
        <v>1</v>
      </c>
      <c r="E43" s="20"/>
      <c r="F43" s="21">
        <f>ROUND(D43*E43,2)</f>
        <v>0</v>
      </c>
      <c r="ZY43" t="s">
        <v>149</v>
      </c>
      <c r="ZZ43" s="14" t="s">
        <v>150</v>
      </c>
    </row>
    <row r="44" spans="1:702" x14ac:dyDescent="0.3">
      <c r="A44" s="29"/>
      <c r="B44" s="30"/>
      <c r="C44" s="12"/>
      <c r="D44" s="12"/>
      <c r="E44" s="12"/>
      <c r="F44" s="31"/>
    </row>
    <row r="45" spans="1:702" x14ac:dyDescent="0.3">
      <c r="A45" s="32"/>
      <c r="B45" s="33" t="s">
        <v>151</v>
      </c>
      <c r="C45" s="12"/>
      <c r="D45" s="12"/>
      <c r="E45" s="12"/>
      <c r="F45" s="34">
        <f>SUBTOTAL(109,F39:F44)</f>
        <v>0</v>
      </c>
      <c r="G45" s="35"/>
      <c r="ZY45" t="s">
        <v>152</v>
      </c>
    </row>
    <row r="46" spans="1:702" x14ac:dyDescent="0.3">
      <c r="A46" s="36"/>
      <c r="B46" s="37"/>
      <c r="C46" s="12"/>
      <c r="D46" s="12"/>
      <c r="E46" s="12"/>
      <c r="F46" s="9"/>
    </row>
    <row r="47" spans="1:702" x14ac:dyDescent="0.3">
      <c r="A47" s="24" t="s">
        <v>153</v>
      </c>
      <c r="B47" s="25" t="s">
        <v>154</v>
      </c>
      <c r="C47" s="12"/>
      <c r="D47" s="12"/>
      <c r="E47" s="12"/>
      <c r="F47" s="13"/>
      <c r="ZY47" t="s">
        <v>155</v>
      </c>
      <c r="ZZ47" s="14"/>
    </row>
    <row r="48" spans="1:702" x14ac:dyDescent="0.3">
      <c r="A48" s="26" t="s">
        <v>156</v>
      </c>
      <c r="B48" s="27" t="s">
        <v>157</v>
      </c>
      <c r="C48" s="12"/>
      <c r="D48" s="12"/>
      <c r="E48" s="12"/>
      <c r="F48" s="13"/>
      <c r="ZY48" t="s">
        <v>158</v>
      </c>
      <c r="ZZ48" s="14"/>
    </row>
    <row r="49" spans="1:702" ht="22.8" x14ac:dyDescent="0.3">
      <c r="A49" s="16" t="s">
        <v>159</v>
      </c>
      <c r="B49" s="17" t="s">
        <v>160</v>
      </c>
      <c r="C49" s="18" t="s">
        <v>161</v>
      </c>
      <c r="D49" s="19">
        <v>10</v>
      </c>
      <c r="E49" s="20"/>
      <c r="F49" s="21">
        <f>ROUND(D49*E49,2)</f>
        <v>0</v>
      </c>
      <c r="ZY49" t="s">
        <v>162</v>
      </c>
      <c r="ZZ49" s="14" t="s">
        <v>163</v>
      </c>
    </row>
    <row r="50" spans="1:702" ht="34.200000000000003" x14ac:dyDescent="0.3">
      <c r="A50" s="16" t="s">
        <v>164</v>
      </c>
      <c r="B50" s="17" t="s">
        <v>165</v>
      </c>
      <c r="C50" s="18" t="s">
        <v>166</v>
      </c>
      <c r="D50" s="19">
        <v>1</v>
      </c>
      <c r="E50" s="20"/>
      <c r="F50" s="21">
        <f>ROUND(D50*E50,2)</f>
        <v>0</v>
      </c>
      <c r="ZY50" t="s">
        <v>167</v>
      </c>
      <c r="ZZ50" s="14" t="s">
        <v>168</v>
      </c>
    </row>
    <row r="51" spans="1:702" x14ac:dyDescent="0.3">
      <c r="A51" s="29"/>
      <c r="B51" s="30"/>
      <c r="C51" s="12"/>
      <c r="D51" s="12"/>
      <c r="E51" s="12"/>
      <c r="F51" s="31"/>
    </row>
    <row r="52" spans="1:702" x14ac:dyDescent="0.3">
      <c r="A52" s="32"/>
      <c r="B52" s="33" t="s">
        <v>169</v>
      </c>
      <c r="C52" s="12"/>
      <c r="D52" s="12"/>
      <c r="E52" s="12"/>
      <c r="F52" s="34">
        <f>SUBTOTAL(109,F48:F51)</f>
        <v>0</v>
      </c>
      <c r="G52" s="35"/>
      <c r="ZY52" t="s">
        <v>170</v>
      </c>
    </row>
    <row r="53" spans="1:702" x14ac:dyDescent="0.3">
      <c r="A53" s="36"/>
      <c r="B53" s="37"/>
      <c r="C53" s="12"/>
      <c r="D53" s="12"/>
      <c r="E53" s="12"/>
      <c r="F53" s="9"/>
    </row>
    <row r="54" spans="1:702" x14ac:dyDescent="0.3">
      <c r="A54" s="24" t="s">
        <v>171</v>
      </c>
      <c r="B54" s="25" t="s">
        <v>172</v>
      </c>
      <c r="C54" s="12"/>
      <c r="D54" s="12"/>
      <c r="E54" s="12"/>
      <c r="F54" s="13"/>
      <c r="ZY54" t="s">
        <v>173</v>
      </c>
      <c r="ZZ54" s="14"/>
    </row>
    <row r="55" spans="1:702" x14ac:dyDescent="0.3">
      <c r="A55" s="26" t="s">
        <v>174</v>
      </c>
      <c r="B55" s="27" t="s">
        <v>175</v>
      </c>
      <c r="C55" s="12"/>
      <c r="D55" s="12"/>
      <c r="E55" s="12"/>
      <c r="F55" s="13"/>
      <c r="ZY55" t="s">
        <v>176</v>
      </c>
      <c r="ZZ55" s="14"/>
    </row>
    <row r="56" spans="1:702" x14ac:dyDescent="0.3">
      <c r="A56" s="16" t="s">
        <v>177</v>
      </c>
      <c r="B56" s="17" t="s">
        <v>178</v>
      </c>
      <c r="C56" s="18" t="s">
        <v>179</v>
      </c>
      <c r="D56" s="19">
        <v>113</v>
      </c>
      <c r="E56" s="20"/>
      <c r="F56" s="21">
        <f>ROUND(D56*E56,2)</f>
        <v>0</v>
      </c>
      <c r="ZY56" t="s">
        <v>180</v>
      </c>
      <c r="ZZ56" s="14" t="s">
        <v>181</v>
      </c>
    </row>
    <row r="57" spans="1:702" x14ac:dyDescent="0.3">
      <c r="A57" s="29"/>
      <c r="B57" s="30"/>
      <c r="C57" s="12"/>
      <c r="D57" s="12"/>
      <c r="E57" s="12"/>
      <c r="F57" s="31"/>
    </row>
    <row r="58" spans="1:702" x14ac:dyDescent="0.3">
      <c r="A58" s="32"/>
      <c r="B58" s="33" t="s">
        <v>182</v>
      </c>
      <c r="C58" s="12"/>
      <c r="D58" s="12"/>
      <c r="E58" s="12"/>
      <c r="F58" s="34">
        <f>SUBTOTAL(109,F55:F57)</f>
        <v>0</v>
      </c>
      <c r="G58" s="35"/>
      <c r="ZY58" t="s">
        <v>183</v>
      </c>
    </row>
    <row r="59" spans="1:702" x14ac:dyDescent="0.3">
      <c r="A59" s="36"/>
      <c r="B59" s="37"/>
      <c r="C59" s="12"/>
      <c r="D59" s="12"/>
      <c r="E59" s="12"/>
      <c r="F59" s="9"/>
    </row>
    <row r="60" spans="1:702" x14ac:dyDescent="0.3">
      <c r="A60" s="24" t="s">
        <v>184</v>
      </c>
      <c r="B60" s="25" t="s">
        <v>185</v>
      </c>
      <c r="C60" s="12"/>
      <c r="D60" s="12"/>
      <c r="E60" s="12"/>
      <c r="F60" s="13"/>
      <c r="ZY60" t="s">
        <v>186</v>
      </c>
      <c r="ZZ60" s="14"/>
    </row>
    <row r="61" spans="1:702" x14ac:dyDescent="0.3">
      <c r="A61" s="26" t="s">
        <v>187</v>
      </c>
      <c r="B61" s="27" t="s">
        <v>188</v>
      </c>
      <c r="C61" s="12"/>
      <c r="D61" s="12"/>
      <c r="E61" s="12"/>
      <c r="F61" s="13"/>
      <c r="ZY61" t="s">
        <v>189</v>
      </c>
      <c r="ZZ61" s="14"/>
    </row>
    <row r="62" spans="1:702" ht="22.8" x14ac:dyDescent="0.3">
      <c r="A62" s="16" t="s">
        <v>190</v>
      </c>
      <c r="B62" s="17" t="s">
        <v>191</v>
      </c>
      <c r="C62" s="18" t="s">
        <v>192</v>
      </c>
      <c r="D62" s="20">
        <v>2302</v>
      </c>
      <c r="E62" s="20"/>
      <c r="F62" s="21">
        <f>ROUND(D62*E62,2)</f>
        <v>0</v>
      </c>
      <c r="ZY62" t="s">
        <v>193</v>
      </c>
      <c r="ZZ62" s="14" t="s">
        <v>194</v>
      </c>
    </row>
    <row r="63" spans="1:702" ht="22.8" x14ac:dyDescent="0.3">
      <c r="A63" s="16" t="s">
        <v>195</v>
      </c>
      <c r="B63" s="17" t="s">
        <v>196</v>
      </c>
      <c r="C63" s="18" t="s">
        <v>197</v>
      </c>
      <c r="D63" s="20">
        <v>46.8</v>
      </c>
      <c r="E63" s="20"/>
      <c r="F63" s="21">
        <f>ROUND(D63*E63,2)</f>
        <v>0</v>
      </c>
      <c r="ZY63" t="s">
        <v>198</v>
      </c>
      <c r="ZZ63" s="14" t="s">
        <v>199</v>
      </c>
    </row>
    <row r="64" spans="1:702" x14ac:dyDescent="0.3">
      <c r="A64" s="29"/>
      <c r="B64" s="30"/>
      <c r="C64" s="12"/>
      <c r="D64" s="12"/>
      <c r="E64" s="12"/>
      <c r="F64" s="31"/>
    </row>
    <row r="65" spans="1:702" x14ac:dyDescent="0.3">
      <c r="A65" s="32"/>
      <c r="B65" s="33" t="s">
        <v>200</v>
      </c>
      <c r="C65" s="12"/>
      <c r="D65" s="12"/>
      <c r="E65" s="12"/>
      <c r="F65" s="34">
        <f>SUBTOTAL(109,F61:F64)</f>
        <v>0</v>
      </c>
      <c r="G65" s="35"/>
      <c r="ZY65" t="s">
        <v>201</v>
      </c>
    </row>
    <row r="66" spans="1:702" x14ac:dyDescent="0.3">
      <c r="A66" s="36"/>
      <c r="B66" s="37"/>
      <c r="C66" s="12"/>
      <c r="D66" s="12"/>
      <c r="E66" s="12"/>
      <c r="F66" s="9"/>
    </row>
    <row r="67" spans="1:702" x14ac:dyDescent="0.3">
      <c r="A67" s="24" t="s">
        <v>202</v>
      </c>
      <c r="B67" s="25" t="s">
        <v>203</v>
      </c>
      <c r="C67" s="12"/>
      <c r="D67" s="12"/>
      <c r="E67" s="12"/>
      <c r="F67" s="13"/>
      <c r="ZY67" t="s">
        <v>204</v>
      </c>
      <c r="ZZ67" s="14"/>
    </row>
    <row r="68" spans="1:702" x14ac:dyDescent="0.3">
      <c r="A68" s="26" t="s">
        <v>205</v>
      </c>
      <c r="B68" s="27" t="s">
        <v>206</v>
      </c>
      <c r="C68" s="12"/>
      <c r="D68" s="12"/>
      <c r="E68" s="12"/>
      <c r="F68" s="13"/>
      <c r="ZY68" t="s">
        <v>207</v>
      </c>
      <c r="ZZ68" s="14"/>
    </row>
    <row r="69" spans="1:702" ht="45.6" x14ac:dyDescent="0.3">
      <c r="A69" s="16" t="s">
        <v>208</v>
      </c>
      <c r="B69" s="17" t="s">
        <v>209</v>
      </c>
      <c r="C69" s="18" t="s">
        <v>210</v>
      </c>
      <c r="D69" s="20">
        <v>145.9</v>
      </c>
      <c r="E69" s="20"/>
      <c r="F69" s="21">
        <f>ROUND(D69*E69,2)</f>
        <v>0</v>
      </c>
      <c r="ZY69" t="s">
        <v>211</v>
      </c>
      <c r="ZZ69" s="14" t="s">
        <v>212</v>
      </c>
    </row>
    <row r="70" spans="1:702" x14ac:dyDescent="0.3">
      <c r="A70" s="29"/>
      <c r="B70" s="30"/>
      <c r="C70" s="12"/>
      <c r="D70" s="12"/>
      <c r="E70" s="12"/>
      <c r="F70" s="31"/>
    </row>
    <row r="71" spans="1:702" x14ac:dyDescent="0.3">
      <c r="A71" s="32"/>
      <c r="B71" s="33" t="s">
        <v>213</v>
      </c>
      <c r="C71" s="12"/>
      <c r="D71" s="12"/>
      <c r="E71" s="12"/>
      <c r="F71" s="34">
        <f>SUBTOTAL(109,F68:F70)</f>
        <v>0</v>
      </c>
      <c r="G71" s="35"/>
      <c r="ZY71" t="s">
        <v>214</v>
      </c>
    </row>
    <row r="72" spans="1:702" x14ac:dyDescent="0.3">
      <c r="A72" s="36"/>
      <c r="B72" s="37"/>
      <c r="C72" s="12"/>
      <c r="D72" s="12"/>
      <c r="E72" s="12"/>
      <c r="F72" s="9"/>
    </row>
    <row r="73" spans="1:702" x14ac:dyDescent="0.3">
      <c r="A73" s="24" t="s">
        <v>215</v>
      </c>
      <c r="B73" s="25" t="s">
        <v>216</v>
      </c>
      <c r="C73" s="12"/>
      <c r="D73" s="12"/>
      <c r="E73" s="12"/>
      <c r="F73" s="13"/>
      <c r="ZY73" t="s">
        <v>217</v>
      </c>
      <c r="ZZ73" s="14"/>
    </row>
    <row r="74" spans="1:702" x14ac:dyDescent="0.3">
      <c r="A74" s="26" t="s">
        <v>218</v>
      </c>
      <c r="B74" s="27" t="s">
        <v>219</v>
      </c>
      <c r="C74" s="12"/>
      <c r="D74" s="12"/>
      <c r="E74" s="12"/>
      <c r="F74" s="13"/>
      <c r="ZY74" t="s">
        <v>220</v>
      </c>
      <c r="ZZ74" s="14"/>
    </row>
    <row r="75" spans="1:702" x14ac:dyDescent="0.3">
      <c r="A75" s="16" t="s">
        <v>221</v>
      </c>
      <c r="B75" s="17" t="s">
        <v>222</v>
      </c>
      <c r="C75" s="18" t="s">
        <v>223</v>
      </c>
      <c r="D75" s="19">
        <v>1</v>
      </c>
      <c r="E75" s="51">
        <f>1.5/100*SUBTOTAL(109,F4:F71)</f>
        <v>0</v>
      </c>
      <c r="F75" s="21">
        <f>ROUND(D75*E75,2)</f>
        <v>0</v>
      </c>
      <c r="ZY75" t="s">
        <v>224</v>
      </c>
      <c r="ZZ75" s="14" t="s">
        <v>225</v>
      </c>
    </row>
    <row r="76" spans="1:702" x14ac:dyDescent="0.3">
      <c r="A76" s="29"/>
      <c r="B76" s="30"/>
      <c r="C76" s="12"/>
      <c r="D76" s="12"/>
      <c r="E76" s="12"/>
      <c r="F76" s="31"/>
    </row>
    <row r="77" spans="1:702" x14ac:dyDescent="0.3">
      <c r="A77" s="32"/>
      <c r="B77" s="33" t="s">
        <v>226</v>
      </c>
      <c r="C77" s="12"/>
      <c r="D77" s="12"/>
      <c r="E77" s="12"/>
      <c r="F77" s="34">
        <f>SUBTOTAL(109,F74:F76)</f>
        <v>0</v>
      </c>
      <c r="G77" s="35"/>
      <c r="ZY77" t="s">
        <v>227</v>
      </c>
    </row>
    <row r="78" spans="1:702" x14ac:dyDescent="0.3">
      <c r="A78" s="29"/>
      <c r="B78" s="30"/>
      <c r="C78" s="12"/>
      <c r="D78" s="12"/>
      <c r="E78" s="12"/>
      <c r="F78" s="9"/>
    </row>
    <row r="79" spans="1:702" x14ac:dyDescent="0.3">
      <c r="A79" s="36"/>
      <c r="B79" s="38"/>
      <c r="C79" s="39"/>
      <c r="D79" s="39"/>
      <c r="E79" s="39"/>
      <c r="F79" s="31"/>
    </row>
    <row r="80" spans="1:702" x14ac:dyDescent="0.3">
      <c r="A80" s="40"/>
      <c r="B80" s="40"/>
      <c r="C80" s="40"/>
      <c r="D80" s="40"/>
      <c r="E80" s="40"/>
      <c r="F80" s="40"/>
    </row>
    <row r="81" spans="1:701" x14ac:dyDescent="0.3">
      <c r="B81" s="41" t="s">
        <v>228</v>
      </c>
      <c r="F81" s="42">
        <f>SUBTOTAL(109,F4:F79)</f>
        <v>0</v>
      </c>
      <c r="ZY81" t="s">
        <v>229</v>
      </c>
    </row>
    <row r="82" spans="1:701" x14ac:dyDescent="0.3">
      <c r="A82" s="43">
        <v>10</v>
      </c>
      <c r="B82" s="41" t="s">
        <v>260</v>
      </c>
      <c r="F82" s="42">
        <f>(F81*A82)/100</f>
        <v>0</v>
      </c>
      <c r="ZY82" t="s">
        <v>230</v>
      </c>
    </row>
    <row r="83" spans="1:701" x14ac:dyDescent="0.3">
      <c r="B83" s="41" t="s">
        <v>231</v>
      </c>
      <c r="F83" s="42">
        <f>F81+F82</f>
        <v>0</v>
      </c>
      <c r="ZY83" t="s">
        <v>232</v>
      </c>
    </row>
    <row r="84" spans="1:701" x14ac:dyDescent="0.3">
      <c r="F84" s="42"/>
    </row>
    <row r="85" spans="1:701" x14ac:dyDescent="0.3">
      <c r="F85" s="42"/>
    </row>
  </sheetData>
  <mergeCells count="1">
    <mergeCell ref="A1:F1"/>
  </mergeCells>
  <printOptions horizontalCentered="1"/>
  <pageMargins left="0.47244094488188981" right="0.47244094488188981" top="0.47244094488188981" bottom="0.47244094488188981" header="0.74803149606299213" footer="0.74803149606299213"/>
  <pageSetup paperSize="9" scale="94" fitToHeight="0" orientation="portrait" r:id="rId1"/>
  <rowBreaks count="2" manualBreakCount="2">
    <brk id="37" max="5" man="1"/>
    <brk id="72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D7F50-6E52-42B6-9966-0EABD32439F7}">
  <sheetPr>
    <pageSetUpPr fitToPage="1"/>
  </sheetPr>
  <dimension ref="A1:ZZ18"/>
  <sheetViews>
    <sheetView showGridLines="0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1" sqref="G1"/>
    </sheetView>
  </sheetViews>
  <sheetFormatPr baseColWidth="10" defaultColWidth="10.6640625" defaultRowHeight="14.4" x14ac:dyDescent="0.3"/>
  <cols>
    <col min="1" max="1" width="6.77734375" customWidth="1"/>
    <col min="2" max="2" width="49.77734375" customWidth="1"/>
    <col min="3" max="3" width="5.21875" customWidth="1"/>
    <col min="4" max="5" width="11.33203125" customWidth="1"/>
    <col min="6" max="6" width="13.88671875" customWidth="1"/>
    <col min="7" max="7" width="10.6640625" customWidth="1"/>
    <col min="701" max="703" width="10.6640625" customWidth="1"/>
  </cols>
  <sheetData>
    <row r="1" spans="1:702" ht="81" customHeight="1" x14ac:dyDescent="0.3">
      <c r="A1" s="46"/>
      <c r="B1" s="47"/>
      <c r="C1" s="47"/>
      <c r="D1" s="47"/>
      <c r="E1" s="47"/>
      <c r="F1" s="48"/>
    </row>
    <row r="2" spans="1:702" ht="43.2" x14ac:dyDescent="0.3">
      <c r="A2" s="1"/>
      <c r="B2" s="2"/>
      <c r="C2" s="3" t="s">
        <v>233</v>
      </c>
      <c r="D2" s="4" t="s">
        <v>234</v>
      </c>
      <c r="E2" s="4" t="s">
        <v>235</v>
      </c>
      <c r="F2" s="5" t="s">
        <v>236</v>
      </c>
    </row>
    <row r="3" spans="1:702" x14ac:dyDescent="0.3">
      <c r="A3" s="6"/>
      <c r="B3" s="7"/>
      <c r="C3" s="8"/>
      <c r="D3" s="8"/>
      <c r="E3" s="8"/>
      <c r="F3" s="9"/>
    </row>
    <row r="4" spans="1:702" x14ac:dyDescent="0.3">
      <c r="A4" s="10"/>
      <c r="B4" s="11" t="s">
        <v>237</v>
      </c>
      <c r="C4" s="12"/>
      <c r="D4" s="12"/>
      <c r="E4" s="12"/>
      <c r="F4" s="13"/>
      <c r="ZY4" t="s">
        <v>238</v>
      </c>
      <c r="ZZ4" s="14" t="s">
        <v>239</v>
      </c>
    </row>
    <row r="5" spans="1:702" x14ac:dyDescent="0.3">
      <c r="A5" s="44" t="s">
        <v>240</v>
      </c>
      <c r="B5" s="45" t="s">
        <v>241</v>
      </c>
      <c r="C5" s="12"/>
      <c r="D5" s="12"/>
      <c r="E5" s="12"/>
      <c r="F5" s="13"/>
      <c r="ZY5" t="s">
        <v>242</v>
      </c>
      <c r="ZZ5" s="14"/>
    </row>
    <row r="6" spans="1:702" x14ac:dyDescent="0.3">
      <c r="A6" s="24" t="s">
        <v>243</v>
      </c>
      <c r="B6" s="25" t="s">
        <v>244</v>
      </c>
      <c r="C6" s="12"/>
      <c r="D6" s="12"/>
      <c r="E6" s="12"/>
      <c r="F6" s="13"/>
      <c r="ZY6" t="s">
        <v>245</v>
      </c>
      <c r="ZZ6" s="14"/>
    </row>
    <row r="7" spans="1:702" x14ac:dyDescent="0.3">
      <c r="A7" s="26" t="s">
        <v>246</v>
      </c>
      <c r="B7" s="27" t="s">
        <v>247</v>
      </c>
      <c r="C7" s="12"/>
      <c r="D7" s="12"/>
      <c r="E7" s="12"/>
      <c r="F7" s="13"/>
      <c r="ZY7" t="s">
        <v>248</v>
      </c>
      <c r="ZZ7" s="14"/>
    </row>
    <row r="8" spans="1:702" ht="34.200000000000003" x14ac:dyDescent="0.3">
      <c r="A8" s="16" t="s">
        <v>249</v>
      </c>
      <c r="B8" s="17" t="s">
        <v>250</v>
      </c>
      <c r="C8" s="18" t="s">
        <v>251</v>
      </c>
      <c r="D8" s="19">
        <v>1</v>
      </c>
      <c r="E8" s="20"/>
      <c r="F8" s="21">
        <f>ROUND(D8*E8,2)</f>
        <v>0</v>
      </c>
      <c r="ZY8" t="s">
        <v>252</v>
      </c>
      <c r="ZZ8" s="14" t="s">
        <v>253</v>
      </c>
    </row>
    <row r="9" spans="1:702" x14ac:dyDescent="0.3">
      <c r="A9" s="29"/>
      <c r="B9" s="30"/>
      <c r="C9" s="12"/>
      <c r="D9" s="12"/>
      <c r="E9" s="12"/>
      <c r="F9" s="31"/>
    </row>
    <row r="10" spans="1:702" x14ac:dyDescent="0.3">
      <c r="A10" s="32"/>
      <c r="B10" s="33" t="s">
        <v>254</v>
      </c>
      <c r="C10" s="12"/>
      <c r="D10" s="12"/>
      <c r="E10" s="12"/>
      <c r="F10" s="34">
        <f>SUBTOTAL(109,F7:F9)</f>
        <v>0</v>
      </c>
      <c r="G10" s="35"/>
      <c r="ZY10" t="s">
        <v>255</v>
      </c>
    </row>
    <row r="11" spans="1:702" x14ac:dyDescent="0.3">
      <c r="A11" s="29"/>
      <c r="B11" s="30"/>
      <c r="C11" s="12"/>
      <c r="D11" s="12"/>
      <c r="E11" s="12"/>
      <c r="F11" s="9"/>
    </row>
    <row r="12" spans="1:702" x14ac:dyDescent="0.3">
      <c r="A12" s="36"/>
      <c r="B12" s="38"/>
      <c r="C12" s="39"/>
      <c r="D12" s="39"/>
      <c r="E12" s="39"/>
      <c r="F12" s="31"/>
    </row>
    <row r="13" spans="1:702" x14ac:dyDescent="0.3">
      <c r="A13" s="40"/>
      <c r="B13" s="40"/>
      <c r="C13" s="40"/>
      <c r="D13" s="40"/>
      <c r="E13" s="40"/>
      <c r="F13" s="40"/>
    </row>
    <row r="14" spans="1:702" x14ac:dyDescent="0.3">
      <c r="B14" s="53" t="s">
        <v>261</v>
      </c>
      <c r="C14" s="52"/>
      <c r="D14" s="52"/>
      <c r="F14" s="42">
        <f>SUBTOTAL(109,F4:F12)</f>
        <v>0</v>
      </c>
      <c r="ZY14" t="s">
        <v>256</v>
      </c>
    </row>
    <row r="15" spans="1:702" x14ac:dyDescent="0.3">
      <c r="A15" s="43">
        <v>10</v>
      </c>
      <c r="B15" s="54" t="s">
        <v>260</v>
      </c>
      <c r="F15" s="42">
        <f>(F14*A15)/100</f>
        <v>0</v>
      </c>
      <c r="ZY15" t="s">
        <v>257</v>
      </c>
    </row>
    <row r="16" spans="1:702" x14ac:dyDescent="0.3">
      <c r="B16" s="54" t="s">
        <v>258</v>
      </c>
      <c r="F16" s="42">
        <f>F14+F15</f>
        <v>0</v>
      </c>
      <c r="ZY16" t="s">
        <v>259</v>
      </c>
    </row>
    <row r="17" spans="6:6" x14ac:dyDescent="0.3">
      <c r="F17" s="42"/>
    </row>
    <row r="18" spans="6:6" x14ac:dyDescent="0.3">
      <c r="F18" s="42"/>
    </row>
  </sheetData>
  <mergeCells count="1">
    <mergeCell ref="A1:F1"/>
  </mergeCells>
  <printOptions horizontalCentered="1"/>
  <pageMargins left="0.47244094488188981" right="0.47244094488188981" top="0.47244094488188981" bottom="0.47244094488188981" header="0.74803149606299213" footer="0.74803149606299213"/>
  <pageSetup paperSize="9"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Lot N°06 Page de garde</vt:lpstr>
      <vt:lpstr>Lot N°06 MEN. INT.</vt:lpstr>
      <vt:lpstr>Lot N°06 PSE 1</vt:lpstr>
      <vt:lpstr>'Lot N°06 MEN. INT.'!Impression_des_titres</vt:lpstr>
      <vt:lpstr>'Lot N°06 PSE 1'!Impression_des_titres</vt:lpstr>
      <vt:lpstr>'Lot N°06 MEN. INT.'!Zone_d_impression</vt:lpstr>
      <vt:lpstr>'Lot N°06 Page de garde'!Zone_d_impression</vt:lpstr>
      <vt:lpstr>'Lot N°06 PSE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louis.renaud</dc:creator>
  <cp:lastModifiedBy>Louis RENAUD</cp:lastModifiedBy>
  <cp:lastPrinted>2025-10-08T14:31:03Z</cp:lastPrinted>
  <dcterms:created xsi:type="dcterms:W3CDTF">2025-10-08T13:35:42Z</dcterms:created>
  <dcterms:modified xsi:type="dcterms:W3CDTF">2025-10-08T14:31:07Z</dcterms:modified>
</cp:coreProperties>
</file>